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p-serv-ads01\Сетевая\!!Глава\Отдел экономики\МУНИЦИПАЛЬНЫЕ ПРОГРАММЫ\ПРОГРАММЫ НА 2020\9. ГО и ЧС\МП\451-п от 08.10.2020 - копия\"/>
    </mc:Choice>
  </mc:AlternateContent>
  <bookViews>
    <workbookView xWindow="-120" yWindow="-120" windowWidth="29040" windowHeight="15840" tabRatio="827"/>
  </bookViews>
  <sheets>
    <sheet name="Программные мероприятия" sheetId="4" r:id="rId1"/>
  </sheets>
  <definedNames>
    <definedName name="_xlnm.Print_Titles" localSheetId="0">'Программные мероприятия'!$5:$7</definedName>
    <definedName name="Картриджи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4" l="1"/>
  <c r="G18" i="4" l="1"/>
  <c r="G12" i="4" l="1"/>
  <c r="G24" i="4"/>
  <c r="J31" i="4" l="1"/>
  <c r="J51" i="4" s="1"/>
  <c r="Q9" i="4"/>
  <c r="P9" i="4" s="1"/>
  <c r="O9" i="4" s="1"/>
  <c r="N9" i="4" s="1"/>
  <c r="M9" i="4" s="1"/>
  <c r="L9" i="4" s="1"/>
  <c r="K9" i="4" s="1"/>
  <c r="J9" i="4" s="1"/>
  <c r="I9" i="4" s="1"/>
  <c r="H9" i="4" s="1"/>
  <c r="G9" i="4" s="1"/>
  <c r="F9" i="4" s="1"/>
  <c r="P15" i="4"/>
  <c r="Q15" i="4"/>
  <c r="Q27" i="4" l="1"/>
  <c r="Q47" i="4" s="1"/>
  <c r="P27" i="4"/>
  <c r="P47" i="4" s="1"/>
  <c r="O15" i="4"/>
  <c r="N15" i="4" l="1"/>
  <c r="O27" i="4"/>
  <c r="O47" i="4" s="1"/>
  <c r="N27" i="4" l="1"/>
  <c r="N47" i="4" s="1"/>
  <c r="M15" i="4"/>
  <c r="I30" i="4"/>
  <c r="F25" i="4"/>
  <c r="F19" i="4"/>
  <c r="F13" i="4"/>
  <c r="M27" i="4" l="1"/>
  <c r="M47" i="4" s="1"/>
  <c r="L15" i="4"/>
  <c r="F18" i="4"/>
  <c r="F30" i="4" s="1"/>
  <c r="K15" i="4" l="1"/>
  <c r="L27" i="4"/>
  <c r="L47" i="4" s="1"/>
  <c r="E18" i="4"/>
  <c r="J15" i="4" l="1"/>
  <c r="K27" i="4"/>
  <c r="F43" i="4"/>
  <c r="F20" i="4"/>
  <c r="F8" i="4"/>
  <c r="K47" i="4" l="1"/>
  <c r="K26" i="4"/>
  <c r="I15" i="4"/>
  <c r="I14" i="4" s="1"/>
  <c r="J27" i="4"/>
  <c r="J47" i="4" s="1"/>
  <c r="G31" i="4"/>
  <c r="H31" i="4"/>
  <c r="H44" i="4" s="1"/>
  <c r="I31" i="4"/>
  <c r="I51" i="4" s="1"/>
  <c r="J44" i="4"/>
  <c r="K31" i="4"/>
  <c r="L31" i="4"/>
  <c r="M31" i="4"/>
  <c r="N31" i="4"/>
  <c r="O31" i="4"/>
  <c r="P31" i="4"/>
  <c r="Q31" i="4"/>
  <c r="F31" i="4"/>
  <c r="G30" i="4"/>
  <c r="G43" i="4" s="1"/>
  <c r="H30" i="4"/>
  <c r="H43" i="4" s="1"/>
  <c r="I43" i="4"/>
  <c r="J30" i="4"/>
  <c r="J43" i="4" s="1"/>
  <c r="K30" i="4"/>
  <c r="L30" i="4"/>
  <c r="L43" i="4" s="1"/>
  <c r="M30" i="4"/>
  <c r="M43" i="4" s="1"/>
  <c r="N30" i="4"/>
  <c r="N43" i="4" s="1"/>
  <c r="O30" i="4"/>
  <c r="O43" i="4" s="1"/>
  <c r="P30" i="4"/>
  <c r="P43" i="4" s="1"/>
  <c r="Q30" i="4"/>
  <c r="Q43" i="4" s="1"/>
  <c r="G29" i="4"/>
  <c r="G42" i="4" s="1"/>
  <c r="H29" i="4"/>
  <c r="H42" i="4" s="1"/>
  <c r="I29" i="4"/>
  <c r="J29" i="4"/>
  <c r="K29" i="4"/>
  <c r="K49" i="4" s="1"/>
  <c r="L29" i="4"/>
  <c r="M29" i="4"/>
  <c r="M49" i="4" s="1"/>
  <c r="N29" i="4"/>
  <c r="O29" i="4"/>
  <c r="O49" i="4" s="1"/>
  <c r="P29" i="4"/>
  <c r="Q29" i="4"/>
  <c r="F29" i="4"/>
  <c r="G28" i="4"/>
  <c r="H28" i="4"/>
  <c r="H41" i="4" s="1"/>
  <c r="I28" i="4"/>
  <c r="J28" i="4"/>
  <c r="K28" i="4"/>
  <c r="K48" i="4" s="1"/>
  <c r="L28" i="4"/>
  <c r="M28" i="4"/>
  <c r="N28" i="4"/>
  <c r="O28" i="4"/>
  <c r="O48" i="4" s="1"/>
  <c r="P28" i="4"/>
  <c r="Q28" i="4"/>
  <c r="F28" i="4"/>
  <c r="F41" i="4" s="1"/>
  <c r="G44" i="4"/>
  <c r="K42" i="4"/>
  <c r="O42" i="4"/>
  <c r="G41" i="4"/>
  <c r="K41" i="4"/>
  <c r="J40" i="4"/>
  <c r="K40" i="4"/>
  <c r="L40" i="4"/>
  <c r="M40" i="4"/>
  <c r="N40" i="4"/>
  <c r="O40" i="4"/>
  <c r="P40" i="4"/>
  <c r="E35" i="4"/>
  <c r="E36" i="4"/>
  <c r="E37" i="4"/>
  <c r="E38" i="4"/>
  <c r="E34" i="4"/>
  <c r="G33" i="4"/>
  <c r="H33" i="4"/>
  <c r="I33" i="4"/>
  <c r="J33" i="4"/>
  <c r="K33" i="4"/>
  <c r="L33" i="4"/>
  <c r="M33" i="4"/>
  <c r="N33" i="4"/>
  <c r="O33" i="4"/>
  <c r="P33" i="4"/>
  <c r="Q33" i="4"/>
  <c r="F33" i="4"/>
  <c r="E21" i="4"/>
  <c r="G20" i="4"/>
  <c r="H20" i="4"/>
  <c r="I20" i="4"/>
  <c r="J20" i="4"/>
  <c r="K20" i="4"/>
  <c r="L20" i="4"/>
  <c r="M20" i="4"/>
  <c r="N20" i="4"/>
  <c r="O20" i="4"/>
  <c r="P20" i="4"/>
  <c r="Q20" i="4"/>
  <c r="E16" i="4"/>
  <c r="E19" i="4"/>
  <c r="J14" i="4"/>
  <c r="K14" i="4"/>
  <c r="L14" i="4"/>
  <c r="M14" i="4"/>
  <c r="N14" i="4"/>
  <c r="O14" i="4"/>
  <c r="P14" i="4"/>
  <c r="Q14" i="4"/>
  <c r="E10" i="4"/>
  <c r="E11" i="4"/>
  <c r="E12" i="4"/>
  <c r="E13" i="4"/>
  <c r="E9" i="4"/>
  <c r="G8" i="4"/>
  <c r="H8" i="4"/>
  <c r="I8" i="4"/>
  <c r="J8" i="4"/>
  <c r="K8" i="4"/>
  <c r="L8" i="4"/>
  <c r="M8" i="4"/>
  <c r="N8" i="4"/>
  <c r="O8" i="4"/>
  <c r="P8" i="4"/>
  <c r="Q8" i="4"/>
  <c r="Q44" i="4" l="1"/>
  <c r="Q51" i="4"/>
  <c r="M44" i="4"/>
  <c r="M51" i="4"/>
  <c r="I44" i="4"/>
  <c r="N44" i="4"/>
  <c r="N51" i="4"/>
  <c r="P44" i="4"/>
  <c r="P51" i="4"/>
  <c r="L44" i="4"/>
  <c r="L51" i="4"/>
  <c r="O44" i="4"/>
  <c r="O51" i="4"/>
  <c r="K44" i="4"/>
  <c r="K39" i="4" s="1"/>
  <c r="K51" i="4"/>
  <c r="Q42" i="4"/>
  <c r="Q49" i="4"/>
  <c r="I42" i="4"/>
  <c r="I49" i="4"/>
  <c r="O41" i="4"/>
  <c r="O39" i="4" s="1"/>
  <c r="M42" i="4"/>
  <c r="P42" i="4"/>
  <c r="P39" i="4" s="1"/>
  <c r="P49" i="4"/>
  <c r="L42" i="4"/>
  <c r="L49" i="4"/>
  <c r="N42" i="4"/>
  <c r="N49" i="4"/>
  <c r="J42" i="4"/>
  <c r="J49" i="4"/>
  <c r="N41" i="4"/>
  <c r="N39" i="4" s="1"/>
  <c r="N48" i="4"/>
  <c r="J41" i="4"/>
  <c r="J48" i="4"/>
  <c r="Q41" i="4"/>
  <c r="Q48" i="4"/>
  <c r="M41" i="4"/>
  <c r="M39" i="4" s="1"/>
  <c r="M48" i="4"/>
  <c r="I41" i="4"/>
  <c r="I48" i="4"/>
  <c r="P41" i="4"/>
  <c r="P48" i="4"/>
  <c r="L41" i="4"/>
  <c r="L39" i="4" s="1"/>
  <c r="L48" i="4"/>
  <c r="I27" i="4"/>
  <c r="I26" i="4" s="1"/>
  <c r="H15" i="4"/>
  <c r="O26" i="4"/>
  <c r="F44" i="4"/>
  <c r="F51" i="4"/>
  <c r="M26" i="4"/>
  <c r="E8" i="4"/>
  <c r="K43" i="4"/>
  <c r="E29" i="4"/>
  <c r="P26" i="4"/>
  <c r="F42" i="4"/>
  <c r="E30" i="4"/>
  <c r="E31" i="4"/>
  <c r="L26" i="4"/>
  <c r="J39" i="4"/>
  <c r="J26" i="4"/>
  <c r="N26" i="4"/>
  <c r="E28" i="4"/>
  <c r="E33" i="4"/>
  <c r="I50" i="4"/>
  <c r="J50" i="4"/>
  <c r="K50" i="4"/>
  <c r="K46" i="4" s="1"/>
  <c r="L50" i="4"/>
  <c r="L46" i="4" s="1"/>
  <c r="M50" i="4"/>
  <c r="N50" i="4"/>
  <c r="N46" i="4" s="1"/>
  <c r="O50" i="4"/>
  <c r="O46" i="4" s="1"/>
  <c r="P50" i="4"/>
  <c r="Q50" i="4"/>
  <c r="M46" i="4" l="1"/>
  <c r="P46" i="4"/>
  <c r="J46" i="4"/>
  <c r="G15" i="4"/>
  <c r="H14" i="4"/>
  <c r="I47" i="4"/>
  <c r="I46" i="4" s="1"/>
  <c r="I40" i="4"/>
  <c r="I39" i="4" s="1"/>
  <c r="E24" i="4"/>
  <c r="E25" i="4"/>
  <c r="F15" i="4" l="1"/>
  <c r="G14" i="4"/>
  <c r="G27" i="4"/>
  <c r="H27" i="4"/>
  <c r="F14" i="4" l="1"/>
  <c r="E14" i="4" s="1"/>
  <c r="E15" i="4"/>
  <c r="F27" i="4"/>
  <c r="Q40" i="4"/>
  <c r="Q39" i="4" s="1"/>
  <c r="Q26" i="4"/>
  <c r="H47" i="4"/>
  <c r="H40" i="4"/>
  <c r="H39" i="4" s="1"/>
  <c r="H26" i="4"/>
  <c r="G47" i="4"/>
  <c r="G40" i="4"/>
  <c r="G39" i="4" s="1"/>
  <c r="G26" i="4"/>
  <c r="E20" i="4"/>
  <c r="F40" i="4" l="1"/>
  <c r="F39" i="4" s="1"/>
  <c r="F26" i="4"/>
  <c r="E26" i="4" s="1"/>
  <c r="F47" i="4"/>
  <c r="E47" i="4" s="1"/>
  <c r="E27" i="4"/>
  <c r="E40" i="4"/>
  <c r="E23" i="4"/>
  <c r="E22" i="4"/>
  <c r="F48" i="4" l="1"/>
  <c r="E44" i="4" l="1"/>
  <c r="E43" i="4"/>
  <c r="G50" i="4"/>
  <c r="Q46" i="4" l="1"/>
  <c r="H51" i="4"/>
  <c r="H49" i="4"/>
  <c r="H48" i="4"/>
  <c r="G51" i="4"/>
  <c r="E51" i="4" s="1"/>
  <c r="G49" i="4"/>
  <c r="G48" i="4"/>
  <c r="H50" i="4"/>
  <c r="F49" i="4"/>
  <c r="F50" i="4"/>
  <c r="E50" i="4" l="1"/>
  <c r="E41" i="4"/>
  <c r="F46" i="4"/>
  <c r="E48" i="4"/>
  <c r="G46" i="4"/>
  <c r="H46" i="4"/>
  <c r="E42" i="4"/>
  <c r="E49" i="4"/>
  <c r="E46" i="4" l="1"/>
  <c r="E39" i="4"/>
</calcChain>
</file>

<file path=xl/sharedStrings.xml><?xml version="1.0" encoding="utf-8"?>
<sst xmlns="http://schemas.openxmlformats.org/spreadsheetml/2006/main" count="86" uniqueCount="47">
  <si>
    <t>всего</t>
  </si>
  <si>
    <t>Перечень программных мероприятий</t>
  </si>
  <si>
    <t>2019 г.</t>
  </si>
  <si>
    <t>№
п/п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</si>
  <si>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</si>
  <si>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</si>
  <si>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</si>
  <si>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Всего</t>
  </si>
  <si>
    <t>2020 г.</t>
  </si>
  <si>
    <t>Таблица №2</t>
  </si>
  <si>
    <t>бюджет автономного округа</t>
  </si>
  <si>
    <t>бюджет района</t>
  </si>
  <si>
    <t>иные источники</t>
  </si>
  <si>
    <t>Всего по муниципальной программе</t>
  </si>
  <si>
    <t xml:space="preserve">бюджет городского поселения </t>
  </si>
  <si>
    <t>1</t>
  </si>
  <si>
    <t>в том числе:</t>
  </si>
  <si>
    <t>инвестиции в объекты муниципальной собственности</t>
  </si>
  <si>
    <t>прочие расходы</t>
  </si>
  <si>
    <t>2</t>
  </si>
  <si>
    <t>3</t>
  </si>
  <si>
    <t>федеральный  бюджет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</si>
  <si>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</si>
  <si>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</si>
  <si>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</si>
  <si>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</si>
  <si>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</si>
  <si>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</si>
  <si>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</si>
  <si>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</si>
  <si>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</si>
  <si>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</si>
  <si>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 xml:space="preserve">Ответственный исполнитель МУ "Администрация гп.Пойковский" </t>
  </si>
  <si>
    <t xml:space="preserve">МУ "Администрация гп.Пойковский" 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</si>
  <si>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</si>
  <si>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</si>
  <si>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</si>
  <si>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</si>
  <si>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</si>
  <si>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</si>
  <si>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</si>
  <si>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</si>
  <si>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</si>
  <si>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Ответственный исполнитель / соисполнитель</t>
  </si>
  <si>
    <t>Мероприятия по обеспечению пожарной безопасности на территории городского поселения Пойковский 
(показатель № 1-2)</t>
  </si>
  <si>
    <t>Снижение рисков и смягчение последствий чрезвычайных ситуаций природного и техногенного характера (показатель № 3)</t>
  </si>
  <si>
    <t>Обеспечение комплексной безопасности (показатель №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</si>
</sst>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000\ _₽_-;\-* #,##0.00\ _₽_-;_-* &quot;-&quot;??\ _₽_-;_-@_-"/>
    <numFmt numFmtId="166" formatCode="_-* #,##0.00000\ _₽_-;\-* #,##0.00000\ _₽_-;_-* &quot;-&quot;?????\ _₽_-;_-@_-"/>
    <numFmt numFmtId="167" formatCode="#,##0.00000_ ;\-#,##0.00000\ "/>
    <numFmt numFmtId="168" formatCode="#,##0.00000"/>
    <numFmt numFmtId="169" formatCode="0.000"/>
  </numFmts>
  <fonts count="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4"/>
      <color theme="1"/>
      <name val="Times New Roman"/>
      <family val="2"/>
      <charset val="204"/>
    </font>
    <font>
      <b/>
      <sz val="13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6" fillId="0" borderId="0" applyFont="0" applyFill="0" applyBorder="0" applyAlignment="0" applyProtection="0"/>
  </cellStyleXfs>
  <cellXfs count="70">
    <xf numFmtId="0" fontId="0" fillId="0" borderId="0" xfId="0"/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49" fontId="2" fillId="0" borderId="0" xfId="0" applyNumberFormat="1" applyFont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left" vertical="top" wrapText="1"/>
    </xf>
    <xf numFmtId="165" fontId="2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166" fontId="2" fillId="0" borderId="0" xfId="0" applyNumberFormat="1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4" fillId="0" borderId="8" xfId="0" applyNumberFormat="1" applyFont="1" applyBorder="1" applyAlignment="1" applyProtection="1">
      <alignment horizontal="right" vertical="top" wrapText="1"/>
    </xf>
    <xf numFmtId="165" fontId="2" fillId="0" borderId="8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right" vertical="top" wrapText="1"/>
    </xf>
    <xf numFmtId="167" fontId="4" fillId="0" borderId="0" xfId="3" applyNumberFormat="1" applyFont="1" applyAlignment="1" applyProtection="1">
      <alignment vertical="center" wrapText="1"/>
    </xf>
    <xf numFmtId="167" fontId="2" fillId="0" borderId="0" xfId="3" applyNumberFormat="1" applyFont="1" applyAlignment="1" applyProtection="1">
      <alignment vertical="center" wrapText="1"/>
    </xf>
    <xf numFmtId="168" fontId="4" fillId="0" borderId="8" xfId="0" applyNumberFormat="1" applyFont="1" applyBorder="1" applyAlignment="1" applyProtection="1">
      <alignment horizontal="right" vertical="top" wrapText="1"/>
    </xf>
    <xf numFmtId="168" fontId="2" fillId="0" borderId="1" xfId="0" applyNumberFormat="1" applyFont="1" applyBorder="1" applyAlignment="1" applyProtection="1">
      <alignment horizontal="right" vertical="top" wrapText="1"/>
    </xf>
    <xf numFmtId="168" fontId="4" fillId="0" borderId="1" xfId="0" applyNumberFormat="1" applyFont="1" applyBorder="1" applyAlignment="1" applyProtection="1">
      <alignment horizontal="right" vertical="top" wrapText="1"/>
    </xf>
    <xf numFmtId="169" fontId="5" fillId="0" borderId="1" xfId="0" applyNumberFormat="1" applyFont="1" applyBorder="1" applyAlignment="1" applyProtection="1">
      <alignment horizontal="center" vertical="center" wrapText="1"/>
    </xf>
    <xf numFmtId="169" fontId="4" fillId="0" borderId="8" xfId="0" applyNumberFormat="1" applyFont="1" applyBorder="1" applyAlignment="1" applyProtection="1">
      <alignment horizontal="right" vertical="top" wrapText="1"/>
    </xf>
    <xf numFmtId="169" fontId="2" fillId="0" borderId="8" xfId="0" applyNumberFormat="1" applyFont="1" applyBorder="1" applyAlignment="1" applyProtection="1">
      <alignment horizontal="right" vertical="top" wrapText="1"/>
    </xf>
    <xf numFmtId="169" fontId="2" fillId="0" borderId="1" xfId="0" applyNumberFormat="1" applyFont="1" applyBorder="1" applyAlignment="1" applyProtection="1">
      <alignment horizontal="right" vertical="top" wrapText="1"/>
    </xf>
    <xf numFmtId="169" fontId="4" fillId="0" borderId="1" xfId="0" applyNumberFormat="1" applyFont="1" applyBorder="1" applyAlignment="1" applyProtection="1">
      <alignment horizontal="right" vertical="top" wrapText="1"/>
    </xf>
    <xf numFmtId="169" fontId="2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1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center" vertical="top" wrapText="1"/>
    </xf>
    <xf numFmtId="49" fontId="2" fillId="0" borderId="10" xfId="0" applyNumberFormat="1" applyFont="1" applyBorder="1" applyAlignment="1" applyProtection="1">
      <alignment horizontal="center" vertical="top" wrapText="1"/>
    </xf>
    <xf numFmtId="49" fontId="2" fillId="0" borderId="11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1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9" fontId="4" fillId="0" borderId="6" xfId="0" applyNumberFormat="1" applyFont="1" applyBorder="1" applyAlignment="1" applyProtection="1">
      <alignment horizontal="left" vertical="center" wrapText="1"/>
    </xf>
    <xf numFmtId="49" fontId="4" fillId="0" borderId="13" xfId="0" applyNumberFormat="1" applyFont="1" applyBorder="1" applyAlignment="1" applyProtection="1">
      <alignment horizontal="left" vertical="center" wrapText="1"/>
    </xf>
    <xf numFmtId="49" fontId="4" fillId="0" borderId="7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Alignment="1" applyProtection="1">
      <alignment horizont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2" borderId="0" xfId="0" applyNumberFormat="1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4" fillId="2" borderId="8" xfId="0" applyNumberFormat="1" applyFont="1" applyFill="1" applyBorder="1" applyAlignment="1" applyProtection="1">
      <alignment horizontal="right" vertical="top" wrapText="1"/>
    </xf>
    <xf numFmtId="165" fontId="2" fillId="2" borderId="8" xfId="0" applyNumberFormat="1" applyFont="1" applyFill="1" applyBorder="1" applyAlignment="1" applyProtection="1">
      <alignment horizontal="right" vertical="top" wrapText="1"/>
    </xf>
    <xf numFmtId="165" fontId="2" fillId="2" borderId="1" xfId="0" applyNumberFormat="1" applyFont="1" applyFill="1" applyBorder="1" applyAlignment="1" applyProtection="1">
      <alignment horizontal="right" vertical="top" wrapText="1"/>
    </xf>
    <xf numFmtId="165" fontId="4" fillId="2" borderId="1" xfId="0" applyNumberFormat="1" applyFont="1" applyFill="1" applyBorder="1" applyAlignment="1" applyProtection="1">
      <alignment horizontal="right" vertical="top" wrapText="1"/>
    </xf>
    <xf numFmtId="165" fontId="2" fillId="2" borderId="1" xfId="0" applyNumberFormat="1" applyFont="1" applyFill="1" applyBorder="1" applyAlignment="1" applyProtection="1">
      <alignment vertical="top" wrapText="1"/>
    </xf>
    <xf numFmtId="0" fontId="2" fillId="2" borderId="0" xfId="0" applyFont="1" applyFill="1" applyAlignment="1" applyProtection="1">
      <alignment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8"/>
  <sheetViews>
    <sheetView tabSelected="1" view="pageBreakPreview" zoomScale="55" zoomScaleNormal="85" zoomScaleSheetLayoutView="55" workbookViewId="0">
      <selection activeCell="U22" sqref="U22"/>
    </sheetView>
  </sheetViews>
  <sheetFormatPr defaultColWidth="9.140625" defaultRowHeight="16.5" x14ac:dyDescent="0.25"/>
  <cols>
    <col min="1" max="1" width="6.5703125" style="9" bestFit="1" customWidth="1"/>
    <col min="2" max="2" width="38.42578125" style="2" customWidth="1"/>
    <col min="3" max="3" width="23.7109375" style="2" customWidth="1"/>
    <col min="4" max="4" width="37.140625" style="2" customWidth="1"/>
    <col min="5" max="5" width="21.42578125" style="2" customWidth="1"/>
    <col min="6" max="6" width="18.5703125" style="2" customWidth="1"/>
    <col min="7" max="7" width="24" style="69" customWidth="1"/>
    <col min="8" max="8" width="18.7109375" style="2" customWidth="1"/>
    <col min="9" max="9" width="20.85546875" style="2" customWidth="1"/>
    <col min="10" max="10" width="20.7109375" style="2" customWidth="1"/>
    <col min="11" max="11" width="20.140625" style="2" customWidth="1"/>
    <col min="12" max="12" width="20.85546875" style="2" customWidth="1"/>
    <col min="13" max="13" width="20.5703125" style="2" customWidth="1"/>
    <col min="14" max="14" width="20.28515625" style="2" customWidth="1"/>
    <col min="15" max="15" width="21" style="2" customWidth="1"/>
    <col min="16" max="16" width="20.7109375" style="2" customWidth="1"/>
    <col min="17" max="17" width="22.28515625" style="2" customWidth="1"/>
    <col min="18" max="18" width="23.7109375" style="2" customWidth="1"/>
    <col min="19" max="19" width="14.140625" style="2" bestFit="1" customWidth="1"/>
    <col min="20" max="16384" width="9.140625" style="2"/>
  </cols>
  <sheetData>
    <row r="1" spans="1:17" x14ac:dyDescent="0.25">
      <c r="B1" s="1"/>
      <c r="C1" s="1"/>
      <c r="D1" s="1"/>
      <c r="E1" s="1"/>
      <c r="F1" s="1"/>
      <c r="G1" s="61"/>
      <c r="H1" s="57" t="s">
        <v>9</v>
      </c>
      <c r="I1" s="57"/>
      <c r="J1" s="57"/>
      <c r="K1" s="57"/>
      <c r="L1" s="57"/>
      <c r="M1" s="57"/>
      <c r="N1" s="57"/>
      <c r="O1" s="57"/>
      <c r="P1" s="57"/>
      <c r="Q1" s="57"/>
    </row>
    <row r="2" spans="1:17" x14ac:dyDescent="0.25">
      <c r="B2" s="1"/>
      <c r="C2" s="1"/>
      <c r="D2" s="1"/>
      <c r="E2" s="1"/>
      <c r="F2" s="1"/>
      <c r="G2" s="6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x14ac:dyDescent="0.25">
      <c r="B4" s="1"/>
      <c r="C4" s="1"/>
      <c r="D4" s="1"/>
      <c r="E4" s="1"/>
      <c r="F4" s="1"/>
      <c r="G4" s="6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3" customFormat="1" x14ac:dyDescent="0.2">
      <c r="A5" s="60" t="s">
        <v>3</v>
      </c>
      <c r="B5" s="35" t="s">
        <v>4</v>
      </c>
      <c r="C5" s="35" t="s">
        <v>43</v>
      </c>
      <c r="D5" s="35" t="s">
        <v>5</v>
      </c>
      <c r="E5" s="35" t="s">
        <v>6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7" s="3" customFormat="1" ht="34.5" customHeight="1" x14ac:dyDescent="0.2">
      <c r="A6" s="60"/>
      <c r="B6" s="35"/>
      <c r="C6" s="35"/>
      <c r="D6" s="35"/>
      <c r="E6" s="13" t="s">
        <v>7</v>
      </c>
      <c r="F6" s="4" t="s">
        <v>2</v>
      </c>
      <c r="G6" s="62" t="s">
        <v>8</v>
      </c>
      <c r="H6" s="4" t="s">
        <v>22</v>
      </c>
      <c r="I6" s="19" t="s">
        <v>23</v>
      </c>
      <c r="J6" s="19" t="s">
        <v>24</v>
      </c>
      <c r="K6" s="19" t="s">
        <v>25</v>
      </c>
      <c r="L6" s="19" t="s">
        <v>26</v>
      </c>
      <c r="M6" s="19" t="s">
        <v>27</v>
      </c>
      <c r="N6" s="19" t="s">
        <v>28</v>
      </c>
      <c r="O6" s="19" t="s">
        <v>29</v>
      </c>
      <c r="P6" s="19" t="s">
        <v>30</v>
      </c>
      <c r="Q6" s="4" t="s">
        <v>31</v>
      </c>
    </row>
    <row r="7" spans="1:17" s="8" customFormat="1" ht="11.25" x14ac:dyDescent="0.2">
      <c r="A7" s="10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63">
        <v>7</v>
      </c>
      <c r="H7" s="28">
        <v>8</v>
      </c>
      <c r="I7" s="28" t="s">
        <v>34</v>
      </c>
      <c r="J7" s="28" t="s">
        <v>35</v>
      </c>
      <c r="K7" s="28" t="s">
        <v>36</v>
      </c>
      <c r="L7" s="28" t="s">
        <v>37</v>
      </c>
      <c r="M7" s="28" t="s">
        <v>38</v>
      </c>
      <c r="N7" s="28" t="s">
        <v>39</v>
      </c>
      <c r="O7" s="28" t="s">
        <v>40</v>
      </c>
      <c r="P7" s="28" t="s">
        <v>41</v>
      </c>
      <c r="Q7" s="28" t="s">
        <v>42</v>
      </c>
    </row>
    <row r="8" spans="1:17" s="3" customFormat="1" x14ac:dyDescent="0.2">
      <c r="A8" s="58" t="s">
        <v>15</v>
      </c>
      <c r="B8" s="59" t="s">
        <v>44</v>
      </c>
      <c r="C8" s="58" t="s">
        <v>33</v>
      </c>
      <c r="D8" s="14" t="s">
        <v>0</v>
      </c>
      <c r="E8" s="20">
        <f>SUM(F8:Q8)</f>
        <v>5263.3091599999998</v>
      </c>
      <c r="F8" s="25">
        <f>SUM(F9:F13)</f>
        <v>904.44009000000005</v>
      </c>
      <c r="G8" s="64">
        <f t="shared" ref="G8:Q8" si="0">SUM(G9:G13)</f>
        <v>433.86907000000002</v>
      </c>
      <c r="H8" s="29">
        <f t="shared" si="0"/>
        <v>255</v>
      </c>
      <c r="I8" s="29">
        <f t="shared" si="0"/>
        <v>150</v>
      </c>
      <c r="J8" s="29">
        <f t="shared" si="0"/>
        <v>370</v>
      </c>
      <c r="K8" s="29">
        <f t="shared" si="0"/>
        <v>450</v>
      </c>
      <c r="L8" s="29">
        <f t="shared" si="0"/>
        <v>450</v>
      </c>
      <c r="M8" s="29">
        <f t="shared" si="0"/>
        <v>450</v>
      </c>
      <c r="N8" s="29">
        <f t="shared" si="0"/>
        <v>450</v>
      </c>
      <c r="O8" s="29">
        <f t="shared" si="0"/>
        <v>450</v>
      </c>
      <c r="P8" s="29">
        <f t="shared" si="0"/>
        <v>450</v>
      </c>
      <c r="Q8" s="29">
        <f t="shared" si="0"/>
        <v>450</v>
      </c>
    </row>
    <row r="9" spans="1:17" s="3" customFormat="1" x14ac:dyDescent="0.2">
      <c r="A9" s="58"/>
      <c r="B9" s="59"/>
      <c r="C9" s="58"/>
      <c r="D9" s="17" t="s">
        <v>21</v>
      </c>
      <c r="E9" s="21">
        <f>SUM(F9:Q9)</f>
        <v>0</v>
      </c>
      <c r="F9" s="21">
        <f t="shared" ref="F9:Q9" si="1">SUM(G9:R9)</f>
        <v>0</v>
      </c>
      <c r="G9" s="65">
        <f t="shared" si="1"/>
        <v>0</v>
      </c>
      <c r="H9" s="30">
        <f t="shared" si="1"/>
        <v>0</v>
      </c>
      <c r="I9" s="30">
        <f t="shared" si="1"/>
        <v>0</v>
      </c>
      <c r="J9" s="30">
        <f t="shared" si="1"/>
        <v>0</v>
      </c>
      <c r="K9" s="30">
        <f t="shared" si="1"/>
        <v>0</v>
      </c>
      <c r="L9" s="30">
        <f t="shared" si="1"/>
        <v>0</v>
      </c>
      <c r="M9" s="30">
        <f t="shared" si="1"/>
        <v>0</v>
      </c>
      <c r="N9" s="30">
        <f t="shared" si="1"/>
        <v>0</v>
      </c>
      <c r="O9" s="30">
        <f t="shared" si="1"/>
        <v>0</v>
      </c>
      <c r="P9" s="30">
        <f t="shared" si="1"/>
        <v>0</v>
      </c>
      <c r="Q9" s="30">
        <f t="shared" si="1"/>
        <v>0</v>
      </c>
    </row>
    <row r="10" spans="1:17" s="3" customFormat="1" x14ac:dyDescent="0.2">
      <c r="A10" s="35"/>
      <c r="B10" s="34"/>
      <c r="C10" s="35"/>
      <c r="D10" s="5" t="s">
        <v>10</v>
      </c>
      <c r="E10" s="21">
        <f t="shared" ref="E10:E13" si="2">SUM(F10:Q10)</f>
        <v>0</v>
      </c>
      <c r="F10" s="26">
        <v>0</v>
      </c>
      <c r="G10" s="66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</row>
    <row r="11" spans="1:17" s="3" customFormat="1" x14ac:dyDescent="0.2">
      <c r="A11" s="35"/>
      <c r="B11" s="34"/>
      <c r="C11" s="35"/>
      <c r="D11" s="5" t="s">
        <v>11</v>
      </c>
      <c r="E11" s="21">
        <f t="shared" si="2"/>
        <v>202.33663000000001</v>
      </c>
      <c r="F11" s="26">
        <v>202.33663000000001</v>
      </c>
      <c r="G11" s="66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</row>
    <row r="12" spans="1:17" s="3" customFormat="1" x14ac:dyDescent="0.2">
      <c r="A12" s="35"/>
      <c r="B12" s="34"/>
      <c r="C12" s="35"/>
      <c r="D12" s="5" t="s">
        <v>14</v>
      </c>
      <c r="E12" s="21">
        <f t="shared" si="2"/>
        <v>4870.97253</v>
      </c>
      <c r="F12" s="26">
        <v>702.10346000000004</v>
      </c>
      <c r="G12" s="66">
        <f>3785-3390-37.13093-34</f>
        <v>323.86907000000002</v>
      </c>
      <c r="H12" s="31">
        <v>175</v>
      </c>
      <c r="I12" s="31">
        <v>150</v>
      </c>
      <c r="J12" s="31">
        <v>370</v>
      </c>
      <c r="K12" s="31">
        <v>450</v>
      </c>
      <c r="L12" s="31">
        <v>450</v>
      </c>
      <c r="M12" s="31">
        <v>450</v>
      </c>
      <c r="N12" s="31">
        <v>450</v>
      </c>
      <c r="O12" s="31">
        <v>450</v>
      </c>
      <c r="P12" s="31">
        <v>450</v>
      </c>
      <c r="Q12" s="31">
        <v>450</v>
      </c>
    </row>
    <row r="13" spans="1:17" s="3" customFormat="1" x14ac:dyDescent="0.2">
      <c r="A13" s="35"/>
      <c r="B13" s="34"/>
      <c r="C13" s="35"/>
      <c r="D13" s="5" t="s">
        <v>12</v>
      </c>
      <c r="E13" s="21">
        <f t="shared" si="2"/>
        <v>190</v>
      </c>
      <c r="F13" s="26">
        <f>1130-1000-130</f>
        <v>0</v>
      </c>
      <c r="G13" s="66">
        <v>110</v>
      </c>
      <c r="H13" s="31">
        <v>80</v>
      </c>
      <c r="I13" s="31"/>
      <c r="J13" s="31"/>
      <c r="K13" s="31"/>
      <c r="L13" s="31"/>
      <c r="M13" s="31"/>
      <c r="N13" s="31"/>
      <c r="O13" s="31"/>
      <c r="P13" s="31"/>
      <c r="Q13" s="31"/>
    </row>
    <row r="14" spans="1:17" s="3" customFormat="1" x14ac:dyDescent="0.2">
      <c r="A14" s="35" t="s">
        <v>19</v>
      </c>
      <c r="B14" s="34" t="s">
        <v>45</v>
      </c>
      <c r="C14" s="35" t="s">
        <v>33</v>
      </c>
      <c r="D14" s="11" t="s">
        <v>0</v>
      </c>
      <c r="E14" s="20">
        <f>SUM(F14:Q14)</f>
        <v>13802.918200000002</v>
      </c>
      <c r="F14" s="27">
        <f>SUM(F15:F19)</f>
        <v>127.29073000000002</v>
      </c>
      <c r="G14" s="67">
        <f t="shared" ref="G14:Q14" si="3">SUM(G15:G19)</f>
        <v>8855.6274700000013</v>
      </c>
      <c r="H14" s="32">
        <f t="shared" si="3"/>
        <v>250</v>
      </c>
      <c r="I14" s="32">
        <f t="shared" si="3"/>
        <v>250</v>
      </c>
      <c r="J14" s="32">
        <f t="shared" si="3"/>
        <v>470</v>
      </c>
      <c r="K14" s="32">
        <f t="shared" si="3"/>
        <v>550</v>
      </c>
      <c r="L14" s="32">
        <f t="shared" si="3"/>
        <v>550</v>
      </c>
      <c r="M14" s="32">
        <f t="shared" si="3"/>
        <v>550</v>
      </c>
      <c r="N14" s="32">
        <f t="shared" si="3"/>
        <v>550</v>
      </c>
      <c r="O14" s="32">
        <f t="shared" si="3"/>
        <v>550</v>
      </c>
      <c r="P14" s="32">
        <f t="shared" si="3"/>
        <v>550</v>
      </c>
      <c r="Q14" s="32">
        <f t="shared" si="3"/>
        <v>550</v>
      </c>
    </row>
    <row r="15" spans="1:17" s="3" customFormat="1" x14ac:dyDescent="0.2">
      <c r="A15" s="35"/>
      <c r="B15" s="34"/>
      <c r="C15" s="35"/>
      <c r="D15" s="17" t="s">
        <v>21</v>
      </c>
      <c r="E15" s="21">
        <f>SUM(F15:Q15)</f>
        <v>0</v>
      </c>
      <c r="F15" s="21">
        <f t="shared" ref="F15:Q15" si="4">SUM(G15:R15)</f>
        <v>0</v>
      </c>
      <c r="G15" s="65">
        <f t="shared" si="4"/>
        <v>0</v>
      </c>
      <c r="H15" s="30">
        <f t="shared" si="4"/>
        <v>0</v>
      </c>
      <c r="I15" s="30">
        <f t="shared" si="4"/>
        <v>0</v>
      </c>
      <c r="J15" s="30">
        <f t="shared" si="4"/>
        <v>0</v>
      </c>
      <c r="K15" s="30">
        <f t="shared" si="4"/>
        <v>0</v>
      </c>
      <c r="L15" s="30">
        <f t="shared" si="4"/>
        <v>0</v>
      </c>
      <c r="M15" s="30">
        <f t="shared" si="4"/>
        <v>0</v>
      </c>
      <c r="N15" s="30">
        <f t="shared" si="4"/>
        <v>0</v>
      </c>
      <c r="O15" s="30">
        <f t="shared" si="4"/>
        <v>0</v>
      </c>
      <c r="P15" s="30">
        <f t="shared" si="4"/>
        <v>0</v>
      </c>
      <c r="Q15" s="30">
        <f t="shared" si="4"/>
        <v>0</v>
      </c>
    </row>
    <row r="16" spans="1:17" s="3" customFormat="1" x14ac:dyDescent="0.2">
      <c r="A16" s="35"/>
      <c r="B16" s="34"/>
      <c r="C16" s="35"/>
      <c r="D16" s="5" t="s">
        <v>10</v>
      </c>
      <c r="E16" s="21">
        <f t="shared" ref="E16:E19" si="5">SUM(F16:Q16)</f>
        <v>0</v>
      </c>
      <c r="F16" s="21">
        <v>0</v>
      </c>
      <c r="G16" s="65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</row>
    <row r="17" spans="1:19" s="3" customFormat="1" x14ac:dyDescent="0.2">
      <c r="A17" s="35"/>
      <c r="B17" s="34"/>
      <c r="C17" s="35"/>
      <c r="D17" s="5" t="s">
        <v>11</v>
      </c>
      <c r="E17" s="21">
        <v>7072.6665700000003</v>
      </c>
      <c r="F17" s="26">
        <v>0</v>
      </c>
      <c r="G17" s="66">
        <f>6675.13057+397.536+1310.4</f>
        <v>8383.0665700000009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</row>
    <row r="18" spans="1:19" s="3" customFormat="1" x14ac:dyDescent="0.2">
      <c r="A18" s="35"/>
      <c r="B18" s="34"/>
      <c r="C18" s="35"/>
      <c r="D18" s="5" t="s">
        <v>14</v>
      </c>
      <c r="E18" s="21">
        <f>SUM(F18:Q18)</f>
        <v>5119.8516300000001</v>
      </c>
      <c r="F18" s="26">
        <f>430.61756-200-50-53.32683</f>
        <v>127.29073000000002</v>
      </c>
      <c r="G18" s="66">
        <f>230-57.4391</f>
        <v>172.5609</v>
      </c>
      <c r="H18" s="31">
        <v>250</v>
      </c>
      <c r="I18" s="31">
        <v>250</v>
      </c>
      <c r="J18" s="31">
        <v>470</v>
      </c>
      <c r="K18" s="31">
        <v>550</v>
      </c>
      <c r="L18" s="31">
        <v>550</v>
      </c>
      <c r="M18" s="31">
        <v>550</v>
      </c>
      <c r="N18" s="31">
        <v>550</v>
      </c>
      <c r="O18" s="31">
        <v>550</v>
      </c>
      <c r="P18" s="31">
        <v>550</v>
      </c>
      <c r="Q18" s="31">
        <v>550</v>
      </c>
    </row>
    <row r="19" spans="1:19" s="3" customFormat="1" x14ac:dyDescent="0.2">
      <c r="A19" s="35"/>
      <c r="B19" s="34"/>
      <c r="C19" s="35"/>
      <c r="D19" s="5" t="s">
        <v>12</v>
      </c>
      <c r="E19" s="21">
        <f t="shared" si="5"/>
        <v>300</v>
      </c>
      <c r="F19" s="26">
        <f>300-300</f>
        <v>0</v>
      </c>
      <c r="G19" s="66">
        <v>300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spans="1:19" s="3" customFormat="1" x14ac:dyDescent="0.2">
      <c r="A20" s="35" t="s">
        <v>20</v>
      </c>
      <c r="B20" s="34" t="s">
        <v>46</v>
      </c>
      <c r="C20" s="35" t="s">
        <v>33</v>
      </c>
      <c r="D20" s="11" t="s">
        <v>0</v>
      </c>
      <c r="E20" s="20">
        <f>SUM(F20:Q20)</f>
        <v>5870.6517400000002</v>
      </c>
      <c r="F20" s="27">
        <f>SUM(F21:F25)</f>
        <v>142.14488</v>
      </c>
      <c r="G20" s="67">
        <f t="shared" ref="G20:Q20" si="6">SUM(G21:G25)</f>
        <v>1073.50686</v>
      </c>
      <c r="H20" s="32">
        <f t="shared" si="6"/>
        <v>1125</v>
      </c>
      <c r="I20" s="32">
        <f t="shared" si="6"/>
        <v>1150</v>
      </c>
      <c r="J20" s="32">
        <f t="shared" si="6"/>
        <v>280</v>
      </c>
      <c r="K20" s="32">
        <f t="shared" si="6"/>
        <v>300</v>
      </c>
      <c r="L20" s="32">
        <f t="shared" si="6"/>
        <v>300</v>
      </c>
      <c r="M20" s="32">
        <f t="shared" si="6"/>
        <v>300</v>
      </c>
      <c r="N20" s="32">
        <f t="shared" si="6"/>
        <v>300</v>
      </c>
      <c r="O20" s="32">
        <f t="shared" si="6"/>
        <v>300</v>
      </c>
      <c r="P20" s="32">
        <f t="shared" si="6"/>
        <v>300</v>
      </c>
      <c r="Q20" s="32">
        <f t="shared" si="6"/>
        <v>300</v>
      </c>
    </row>
    <row r="21" spans="1:19" s="3" customFormat="1" x14ac:dyDescent="0.2">
      <c r="A21" s="35"/>
      <c r="B21" s="34"/>
      <c r="C21" s="35"/>
      <c r="D21" s="17" t="s">
        <v>21</v>
      </c>
      <c r="E21" s="21">
        <f>SUM(F21:Q21)</f>
        <v>0</v>
      </c>
      <c r="F21" s="21">
        <v>0</v>
      </c>
      <c r="G21" s="66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</row>
    <row r="22" spans="1:19" s="3" customFormat="1" x14ac:dyDescent="0.2">
      <c r="A22" s="35"/>
      <c r="B22" s="34"/>
      <c r="C22" s="35"/>
      <c r="D22" s="16" t="s">
        <v>10</v>
      </c>
      <c r="E22" s="21">
        <f t="shared" ref="E22:E23" si="7">SUM(F22:Q22)</f>
        <v>0</v>
      </c>
      <c r="F22" s="21">
        <v>0</v>
      </c>
      <c r="G22" s="66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</row>
    <row r="23" spans="1:19" s="3" customFormat="1" x14ac:dyDescent="0.2">
      <c r="A23" s="35"/>
      <c r="B23" s="34"/>
      <c r="C23" s="35"/>
      <c r="D23" s="16" t="s">
        <v>11</v>
      </c>
      <c r="E23" s="21">
        <f t="shared" si="7"/>
        <v>0</v>
      </c>
      <c r="F23" s="21">
        <v>0</v>
      </c>
      <c r="G23" s="66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</row>
    <row r="24" spans="1:19" s="3" customFormat="1" x14ac:dyDescent="0.2">
      <c r="A24" s="35"/>
      <c r="B24" s="34"/>
      <c r="C24" s="35"/>
      <c r="D24" s="16" t="s">
        <v>14</v>
      </c>
      <c r="E24" s="21">
        <f>SUM(F24:Q24)</f>
        <v>2870.6517400000002</v>
      </c>
      <c r="F24" s="26">
        <v>142.14488</v>
      </c>
      <c r="G24" s="66">
        <f>125-51.49314</f>
        <v>73.506860000000003</v>
      </c>
      <c r="H24" s="31">
        <v>125</v>
      </c>
      <c r="I24" s="31">
        <v>150</v>
      </c>
      <c r="J24" s="31">
        <v>280</v>
      </c>
      <c r="K24" s="31">
        <v>300</v>
      </c>
      <c r="L24" s="31">
        <v>300</v>
      </c>
      <c r="M24" s="31">
        <v>300</v>
      </c>
      <c r="N24" s="31">
        <v>300</v>
      </c>
      <c r="O24" s="31">
        <v>300</v>
      </c>
      <c r="P24" s="31">
        <v>300</v>
      </c>
      <c r="Q24" s="31">
        <v>300</v>
      </c>
      <c r="S24" s="18"/>
    </row>
    <row r="25" spans="1:19" s="3" customFormat="1" x14ac:dyDescent="0.2">
      <c r="A25" s="35"/>
      <c r="B25" s="34"/>
      <c r="C25" s="35"/>
      <c r="D25" s="16" t="s">
        <v>12</v>
      </c>
      <c r="E25" s="21">
        <f>SUM(F25:Q25)</f>
        <v>3000</v>
      </c>
      <c r="F25" s="26">
        <f>1150-1150</f>
        <v>0</v>
      </c>
      <c r="G25" s="66">
        <v>1000</v>
      </c>
      <c r="H25" s="31">
        <v>1000</v>
      </c>
      <c r="I25" s="31">
        <v>1000</v>
      </c>
      <c r="J25" s="31"/>
      <c r="K25" s="31"/>
      <c r="L25" s="31"/>
      <c r="M25" s="31"/>
      <c r="N25" s="31"/>
      <c r="O25" s="31"/>
      <c r="P25" s="31"/>
      <c r="Q25" s="31"/>
    </row>
    <row r="26" spans="1:19" s="12" customFormat="1" x14ac:dyDescent="0.2">
      <c r="A26" s="48" t="s">
        <v>13</v>
      </c>
      <c r="B26" s="49"/>
      <c r="C26" s="50"/>
      <c r="D26" s="11" t="s">
        <v>0</v>
      </c>
      <c r="E26" s="20">
        <f>SUM(F26:Q26)</f>
        <v>24936.879100000002</v>
      </c>
      <c r="F26" s="27">
        <f>SUM(F27:F31)</f>
        <v>1173.8757000000001</v>
      </c>
      <c r="G26" s="67">
        <f t="shared" ref="G26:Q26" si="8">SUM(G27:G31)</f>
        <v>10363.003400000001</v>
      </c>
      <c r="H26" s="32">
        <f t="shared" si="8"/>
        <v>1630</v>
      </c>
      <c r="I26" s="32">
        <f t="shared" si="8"/>
        <v>1550</v>
      </c>
      <c r="J26" s="32">
        <f t="shared" si="8"/>
        <v>1120</v>
      </c>
      <c r="K26" s="32">
        <f>SUM(K27:K31)</f>
        <v>1300</v>
      </c>
      <c r="L26" s="32">
        <f t="shared" si="8"/>
        <v>1300</v>
      </c>
      <c r="M26" s="32">
        <f t="shared" si="8"/>
        <v>1300</v>
      </c>
      <c r="N26" s="32">
        <f t="shared" si="8"/>
        <v>1300</v>
      </c>
      <c r="O26" s="32">
        <f t="shared" si="8"/>
        <v>1300</v>
      </c>
      <c r="P26" s="32">
        <f t="shared" si="8"/>
        <v>1300</v>
      </c>
      <c r="Q26" s="32">
        <f t="shared" si="8"/>
        <v>1300</v>
      </c>
      <c r="R26" s="23"/>
    </row>
    <row r="27" spans="1:19" s="12" customFormat="1" x14ac:dyDescent="0.2">
      <c r="A27" s="51"/>
      <c r="B27" s="52"/>
      <c r="C27" s="53"/>
      <c r="D27" s="14" t="s">
        <v>21</v>
      </c>
      <c r="E27" s="20">
        <f>SUM(F27:Q27)</f>
        <v>0</v>
      </c>
      <c r="F27" s="27">
        <f>F9+F15+F21</f>
        <v>0</v>
      </c>
      <c r="G27" s="67">
        <f t="shared" ref="G27:Q27" si="9">G9+G15+G21</f>
        <v>0</v>
      </c>
      <c r="H27" s="32">
        <f t="shared" si="9"/>
        <v>0</v>
      </c>
      <c r="I27" s="32">
        <f t="shared" si="9"/>
        <v>0</v>
      </c>
      <c r="J27" s="32">
        <f t="shared" si="9"/>
        <v>0</v>
      </c>
      <c r="K27" s="32">
        <f t="shared" si="9"/>
        <v>0</v>
      </c>
      <c r="L27" s="32">
        <f t="shared" si="9"/>
        <v>0</v>
      </c>
      <c r="M27" s="32">
        <f t="shared" si="9"/>
        <v>0</v>
      </c>
      <c r="N27" s="32">
        <f t="shared" si="9"/>
        <v>0</v>
      </c>
      <c r="O27" s="32">
        <f t="shared" si="9"/>
        <v>0</v>
      </c>
      <c r="P27" s="32">
        <f t="shared" si="9"/>
        <v>0</v>
      </c>
      <c r="Q27" s="32">
        <f t="shared" si="9"/>
        <v>0</v>
      </c>
      <c r="R27" s="23"/>
    </row>
    <row r="28" spans="1:19" s="12" customFormat="1" x14ac:dyDescent="0.2">
      <c r="A28" s="51"/>
      <c r="B28" s="52"/>
      <c r="C28" s="53"/>
      <c r="D28" s="11" t="s">
        <v>10</v>
      </c>
      <c r="E28" s="20">
        <f t="shared" ref="E28:E31" si="10">SUM(F28:Q28)</f>
        <v>0</v>
      </c>
      <c r="F28" s="27">
        <f>F10+F16+F22</f>
        <v>0</v>
      </c>
      <c r="G28" s="67">
        <f t="shared" ref="G28:Q28" si="11">G10+G16+G22</f>
        <v>0</v>
      </c>
      <c r="H28" s="32">
        <f t="shared" si="11"/>
        <v>0</v>
      </c>
      <c r="I28" s="32">
        <f t="shared" si="11"/>
        <v>0</v>
      </c>
      <c r="J28" s="32">
        <f t="shared" si="11"/>
        <v>0</v>
      </c>
      <c r="K28" s="32">
        <f t="shared" si="11"/>
        <v>0</v>
      </c>
      <c r="L28" s="32">
        <f t="shared" si="11"/>
        <v>0</v>
      </c>
      <c r="M28" s="32">
        <f t="shared" si="11"/>
        <v>0</v>
      </c>
      <c r="N28" s="32">
        <f t="shared" si="11"/>
        <v>0</v>
      </c>
      <c r="O28" s="32">
        <f t="shared" si="11"/>
        <v>0</v>
      </c>
      <c r="P28" s="32">
        <f t="shared" si="11"/>
        <v>0</v>
      </c>
      <c r="Q28" s="32">
        <f t="shared" si="11"/>
        <v>0</v>
      </c>
      <c r="R28" s="23"/>
    </row>
    <row r="29" spans="1:19" s="12" customFormat="1" x14ac:dyDescent="0.2">
      <c r="A29" s="51"/>
      <c r="B29" s="52"/>
      <c r="C29" s="53"/>
      <c r="D29" s="11" t="s">
        <v>11</v>
      </c>
      <c r="E29" s="20">
        <f t="shared" si="10"/>
        <v>8585.4032000000007</v>
      </c>
      <c r="F29" s="27">
        <f>F11+F17+F23</f>
        <v>202.33663000000001</v>
      </c>
      <c r="G29" s="67">
        <f t="shared" ref="G29:Q29" si="12">G11+G17+G23</f>
        <v>8383.0665700000009</v>
      </c>
      <c r="H29" s="32">
        <f t="shared" si="12"/>
        <v>0</v>
      </c>
      <c r="I29" s="32">
        <f t="shared" si="12"/>
        <v>0</v>
      </c>
      <c r="J29" s="32">
        <f t="shared" si="12"/>
        <v>0</v>
      </c>
      <c r="K29" s="32">
        <f t="shared" si="12"/>
        <v>0</v>
      </c>
      <c r="L29" s="32">
        <f t="shared" si="12"/>
        <v>0</v>
      </c>
      <c r="M29" s="32">
        <f t="shared" si="12"/>
        <v>0</v>
      </c>
      <c r="N29" s="32">
        <f t="shared" si="12"/>
        <v>0</v>
      </c>
      <c r="O29" s="32">
        <f t="shared" si="12"/>
        <v>0</v>
      </c>
      <c r="P29" s="32">
        <f t="shared" si="12"/>
        <v>0</v>
      </c>
      <c r="Q29" s="32">
        <f t="shared" si="12"/>
        <v>0</v>
      </c>
      <c r="R29" s="23"/>
    </row>
    <row r="30" spans="1:19" s="12" customFormat="1" ht="33" x14ac:dyDescent="0.2">
      <c r="A30" s="51"/>
      <c r="B30" s="52"/>
      <c r="C30" s="53"/>
      <c r="D30" s="11" t="s">
        <v>14</v>
      </c>
      <c r="E30" s="20">
        <f t="shared" si="10"/>
        <v>12861.475899999999</v>
      </c>
      <c r="F30" s="27">
        <f>F12+F18+F24</f>
        <v>971.53907000000004</v>
      </c>
      <c r="G30" s="67">
        <f t="shared" ref="G30:Q30" si="13">G12+G18+G24</f>
        <v>569.93682999999999</v>
      </c>
      <c r="H30" s="32">
        <f t="shared" si="13"/>
        <v>550</v>
      </c>
      <c r="I30" s="32">
        <f>I12+I18+I24</f>
        <v>550</v>
      </c>
      <c r="J30" s="32">
        <f t="shared" si="13"/>
        <v>1120</v>
      </c>
      <c r="K30" s="32">
        <f t="shared" si="13"/>
        <v>1300</v>
      </c>
      <c r="L30" s="32">
        <f t="shared" si="13"/>
        <v>1300</v>
      </c>
      <c r="M30" s="32">
        <f t="shared" si="13"/>
        <v>1300</v>
      </c>
      <c r="N30" s="32">
        <f t="shared" si="13"/>
        <v>1300</v>
      </c>
      <c r="O30" s="32">
        <f t="shared" si="13"/>
        <v>1300</v>
      </c>
      <c r="P30" s="32">
        <f t="shared" si="13"/>
        <v>1300</v>
      </c>
      <c r="Q30" s="32">
        <f t="shared" si="13"/>
        <v>1300</v>
      </c>
      <c r="R30" s="23"/>
    </row>
    <row r="31" spans="1:19" s="12" customFormat="1" x14ac:dyDescent="0.2">
      <c r="A31" s="54"/>
      <c r="B31" s="55"/>
      <c r="C31" s="56"/>
      <c r="D31" s="11" t="s">
        <v>12</v>
      </c>
      <c r="E31" s="20">
        <f t="shared" si="10"/>
        <v>3490</v>
      </c>
      <c r="F31" s="27">
        <f>F13+F19+F25</f>
        <v>0</v>
      </c>
      <c r="G31" s="67">
        <f t="shared" ref="G31:Q31" si="14">G13+G19+G25</f>
        <v>1410</v>
      </c>
      <c r="H31" s="32">
        <f t="shared" si="14"/>
        <v>1080</v>
      </c>
      <c r="I31" s="32">
        <f t="shared" si="14"/>
        <v>1000</v>
      </c>
      <c r="J31" s="32">
        <f>J13+J19+J25</f>
        <v>0</v>
      </c>
      <c r="K31" s="32">
        <f t="shared" si="14"/>
        <v>0</v>
      </c>
      <c r="L31" s="32">
        <f t="shared" si="14"/>
        <v>0</v>
      </c>
      <c r="M31" s="32">
        <f t="shared" si="14"/>
        <v>0</v>
      </c>
      <c r="N31" s="32">
        <f t="shared" si="14"/>
        <v>0</v>
      </c>
      <c r="O31" s="32">
        <f t="shared" si="14"/>
        <v>0</v>
      </c>
      <c r="P31" s="32">
        <f t="shared" si="14"/>
        <v>0</v>
      </c>
      <c r="Q31" s="32">
        <f t="shared" si="14"/>
        <v>0</v>
      </c>
      <c r="R31" s="23"/>
    </row>
    <row r="32" spans="1:19" s="12" customFormat="1" x14ac:dyDescent="0.2">
      <c r="A32" s="45" t="s">
        <v>16</v>
      </c>
      <c r="B32" s="46"/>
      <c r="C32" s="47"/>
      <c r="D32" s="11"/>
      <c r="E32" s="21"/>
      <c r="F32" s="27"/>
      <c r="G32" s="67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23"/>
    </row>
    <row r="33" spans="1:18" s="3" customFormat="1" x14ac:dyDescent="0.2">
      <c r="A33" s="36" t="s">
        <v>17</v>
      </c>
      <c r="B33" s="37"/>
      <c r="C33" s="38"/>
      <c r="D33" s="11" t="s">
        <v>0</v>
      </c>
      <c r="E33" s="20">
        <f>SUM(F33:Q33)</f>
        <v>0</v>
      </c>
      <c r="F33" s="20">
        <f>SUM(F34:F38)</f>
        <v>0</v>
      </c>
      <c r="G33" s="67">
        <f t="shared" ref="G33:Q33" si="15">SUM(G34:G38)</f>
        <v>0</v>
      </c>
      <c r="H33" s="32">
        <f t="shared" si="15"/>
        <v>0</v>
      </c>
      <c r="I33" s="32">
        <f t="shared" si="15"/>
        <v>0</v>
      </c>
      <c r="J33" s="32">
        <f t="shared" si="15"/>
        <v>0</v>
      </c>
      <c r="K33" s="32">
        <f t="shared" si="15"/>
        <v>0</v>
      </c>
      <c r="L33" s="32">
        <f t="shared" si="15"/>
        <v>0</v>
      </c>
      <c r="M33" s="32">
        <f t="shared" si="15"/>
        <v>0</v>
      </c>
      <c r="N33" s="32">
        <f t="shared" si="15"/>
        <v>0</v>
      </c>
      <c r="O33" s="32">
        <f t="shared" si="15"/>
        <v>0</v>
      </c>
      <c r="P33" s="32">
        <f t="shared" si="15"/>
        <v>0</v>
      </c>
      <c r="Q33" s="32">
        <f t="shared" si="15"/>
        <v>0</v>
      </c>
      <c r="R33" s="24"/>
    </row>
    <row r="34" spans="1:18" s="3" customFormat="1" x14ac:dyDescent="0.2">
      <c r="A34" s="39"/>
      <c r="B34" s="40"/>
      <c r="C34" s="41"/>
      <c r="D34" s="17" t="s">
        <v>21</v>
      </c>
      <c r="E34" s="21">
        <f>SUM(F34:Q34)</f>
        <v>0</v>
      </c>
      <c r="F34" s="20">
        <v>0</v>
      </c>
      <c r="G34" s="66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24"/>
    </row>
    <row r="35" spans="1:18" s="3" customFormat="1" x14ac:dyDescent="0.2">
      <c r="A35" s="39"/>
      <c r="B35" s="40"/>
      <c r="C35" s="41"/>
      <c r="D35" s="6" t="s">
        <v>10</v>
      </c>
      <c r="E35" s="21">
        <f t="shared" ref="E35:E38" si="16">SUM(F35:Q35)</f>
        <v>0</v>
      </c>
      <c r="F35" s="20">
        <v>0</v>
      </c>
      <c r="G35" s="66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24"/>
    </row>
    <row r="36" spans="1:18" s="3" customFormat="1" x14ac:dyDescent="0.2">
      <c r="A36" s="39"/>
      <c r="B36" s="40"/>
      <c r="C36" s="41"/>
      <c r="D36" s="6" t="s">
        <v>11</v>
      </c>
      <c r="E36" s="21">
        <f t="shared" si="16"/>
        <v>0</v>
      </c>
      <c r="F36" s="20">
        <v>0</v>
      </c>
      <c r="G36" s="66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24"/>
    </row>
    <row r="37" spans="1:18" s="3" customFormat="1" x14ac:dyDescent="0.2">
      <c r="A37" s="39"/>
      <c r="B37" s="40"/>
      <c r="C37" s="41"/>
      <c r="D37" s="6" t="s">
        <v>14</v>
      </c>
      <c r="E37" s="21">
        <f t="shared" si="16"/>
        <v>0</v>
      </c>
      <c r="F37" s="20">
        <v>0</v>
      </c>
      <c r="G37" s="66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24"/>
    </row>
    <row r="38" spans="1:18" s="3" customFormat="1" x14ac:dyDescent="0.2">
      <c r="A38" s="42"/>
      <c r="B38" s="43"/>
      <c r="C38" s="44"/>
      <c r="D38" s="6" t="s">
        <v>12</v>
      </c>
      <c r="E38" s="21">
        <f t="shared" si="16"/>
        <v>0</v>
      </c>
      <c r="F38" s="20">
        <v>0</v>
      </c>
      <c r="G38" s="66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24"/>
    </row>
    <row r="39" spans="1:18" s="3" customFormat="1" x14ac:dyDescent="0.2">
      <c r="A39" s="36" t="s">
        <v>18</v>
      </c>
      <c r="B39" s="37"/>
      <c r="C39" s="38"/>
      <c r="D39" s="11" t="s">
        <v>0</v>
      </c>
      <c r="E39" s="20">
        <f>SUM(F39:Q39)</f>
        <v>24936.879100000002</v>
      </c>
      <c r="F39" s="27">
        <f>SUM(F40:F44)</f>
        <v>1173.8757000000001</v>
      </c>
      <c r="G39" s="67">
        <f t="shared" ref="G39:Q39" si="17">SUM(G40:G44)</f>
        <v>10363.003400000001</v>
      </c>
      <c r="H39" s="32">
        <f t="shared" si="17"/>
        <v>1630</v>
      </c>
      <c r="I39" s="32">
        <f t="shared" si="17"/>
        <v>1550</v>
      </c>
      <c r="J39" s="32">
        <f t="shared" si="17"/>
        <v>1120</v>
      </c>
      <c r="K39" s="32">
        <f t="shared" si="17"/>
        <v>1300</v>
      </c>
      <c r="L39" s="32">
        <f t="shared" si="17"/>
        <v>1300</v>
      </c>
      <c r="M39" s="32">
        <f t="shared" si="17"/>
        <v>1300</v>
      </c>
      <c r="N39" s="32">
        <f t="shared" si="17"/>
        <v>1300</v>
      </c>
      <c r="O39" s="32">
        <f t="shared" si="17"/>
        <v>1300</v>
      </c>
      <c r="P39" s="32">
        <f t="shared" si="17"/>
        <v>1300</v>
      </c>
      <c r="Q39" s="32">
        <f t="shared" si="17"/>
        <v>1300</v>
      </c>
    </row>
    <row r="40" spans="1:18" s="3" customFormat="1" x14ac:dyDescent="0.2">
      <c r="A40" s="39"/>
      <c r="B40" s="40"/>
      <c r="C40" s="41"/>
      <c r="D40" s="17" t="s">
        <v>21</v>
      </c>
      <c r="E40" s="21">
        <f t="shared" ref="E40:E42" si="18">SUM(F40:Q40)</f>
        <v>0</v>
      </c>
      <c r="F40" s="26">
        <f>F27</f>
        <v>0</v>
      </c>
      <c r="G40" s="66">
        <f t="shared" ref="G40:Q40" si="19">G27</f>
        <v>0</v>
      </c>
      <c r="H40" s="31">
        <f t="shared" si="19"/>
        <v>0</v>
      </c>
      <c r="I40" s="31">
        <f t="shared" si="19"/>
        <v>0</v>
      </c>
      <c r="J40" s="31">
        <f t="shared" si="19"/>
        <v>0</v>
      </c>
      <c r="K40" s="31">
        <f t="shared" si="19"/>
        <v>0</v>
      </c>
      <c r="L40" s="31">
        <f t="shared" si="19"/>
        <v>0</v>
      </c>
      <c r="M40" s="31">
        <f t="shared" si="19"/>
        <v>0</v>
      </c>
      <c r="N40" s="31">
        <f t="shared" si="19"/>
        <v>0</v>
      </c>
      <c r="O40" s="31">
        <f t="shared" si="19"/>
        <v>0</v>
      </c>
      <c r="P40" s="31">
        <f t="shared" si="19"/>
        <v>0</v>
      </c>
      <c r="Q40" s="31">
        <f t="shared" si="19"/>
        <v>0</v>
      </c>
    </row>
    <row r="41" spans="1:18" s="3" customFormat="1" x14ac:dyDescent="0.2">
      <c r="A41" s="39"/>
      <c r="B41" s="40"/>
      <c r="C41" s="41"/>
      <c r="D41" s="6" t="s">
        <v>10</v>
      </c>
      <c r="E41" s="21">
        <f t="shared" si="18"/>
        <v>0</v>
      </c>
      <c r="F41" s="26">
        <f>F28</f>
        <v>0</v>
      </c>
      <c r="G41" s="66">
        <f t="shared" ref="G41:Q41" si="20">G28</f>
        <v>0</v>
      </c>
      <c r="H41" s="31">
        <f t="shared" si="20"/>
        <v>0</v>
      </c>
      <c r="I41" s="31">
        <f t="shared" si="20"/>
        <v>0</v>
      </c>
      <c r="J41" s="31">
        <f t="shared" si="20"/>
        <v>0</v>
      </c>
      <c r="K41" s="31">
        <f t="shared" si="20"/>
        <v>0</v>
      </c>
      <c r="L41" s="31">
        <f t="shared" si="20"/>
        <v>0</v>
      </c>
      <c r="M41" s="31">
        <f t="shared" si="20"/>
        <v>0</v>
      </c>
      <c r="N41" s="31">
        <f t="shared" si="20"/>
        <v>0</v>
      </c>
      <c r="O41" s="31">
        <f t="shared" si="20"/>
        <v>0</v>
      </c>
      <c r="P41" s="31">
        <f t="shared" si="20"/>
        <v>0</v>
      </c>
      <c r="Q41" s="31">
        <f t="shared" si="20"/>
        <v>0</v>
      </c>
    </row>
    <row r="42" spans="1:18" s="3" customFormat="1" x14ac:dyDescent="0.2">
      <c r="A42" s="39"/>
      <c r="B42" s="40"/>
      <c r="C42" s="41"/>
      <c r="D42" s="6" t="s">
        <v>11</v>
      </c>
      <c r="E42" s="21">
        <f t="shared" si="18"/>
        <v>8585.4032000000007</v>
      </c>
      <c r="F42" s="26">
        <f>F29</f>
        <v>202.33663000000001</v>
      </c>
      <c r="G42" s="66">
        <f t="shared" ref="G42:Q42" si="21">G29</f>
        <v>8383.0665700000009</v>
      </c>
      <c r="H42" s="31">
        <f t="shared" si="21"/>
        <v>0</v>
      </c>
      <c r="I42" s="31">
        <f t="shared" si="21"/>
        <v>0</v>
      </c>
      <c r="J42" s="31">
        <f t="shared" si="21"/>
        <v>0</v>
      </c>
      <c r="K42" s="31">
        <f t="shared" si="21"/>
        <v>0</v>
      </c>
      <c r="L42" s="31">
        <f t="shared" si="21"/>
        <v>0</v>
      </c>
      <c r="M42" s="31">
        <f t="shared" si="21"/>
        <v>0</v>
      </c>
      <c r="N42" s="31">
        <f t="shared" si="21"/>
        <v>0</v>
      </c>
      <c r="O42" s="31">
        <f t="shared" si="21"/>
        <v>0</v>
      </c>
      <c r="P42" s="31">
        <f t="shared" si="21"/>
        <v>0</v>
      </c>
      <c r="Q42" s="31">
        <f t="shared" si="21"/>
        <v>0</v>
      </c>
    </row>
    <row r="43" spans="1:18" s="3" customFormat="1" x14ac:dyDescent="0.2">
      <c r="A43" s="39"/>
      <c r="B43" s="40"/>
      <c r="C43" s="41"/>
      <c r="D43" s="6" t="s">
        <v>14</v>
      </c>
      <c r="E43" s="21">
        <f>SUM(F43:Q43)</f>
        <v>12861.475899999999</v>
      </c>
      <c r="F43" s="26">
        <f>F30</f>
        <v>971.53907000000004</v>
      </c>
      <c r="G43" s="66">
        <f t="shared" ref="G43:Q43" si="22">G30</f>
        <v>569.93682999999999</v>
      </c>
      <c r="H43" s="31">
        <f t="shared" si="22"/>
        <v>550</v>
      </c>
      <c r="I43" s="31">
        <f t="shared" si="22"/>
        <v>550</v>
      </c>
      <c r="J43" s="31">
        <f t="shared" si="22"/>
        <v>1120</v>
      </c>
      <c r="K43" s="31">
        <f t="shared" si="22"/>
        <v>1300</v>
      </c>
      <c r="L43" s="31">
        <f t="shared" si="22"/>
        <v>1300</v>
      </c>
      <c r="M43" s="31">
        <f t="shared" si="22"/>
        <v>1300</v>
      </c>
      <c r="N43" s="31">
        <f t="shared" si="22"/>
        <v>1300</v>
      </c>
      <c r="O43" s="31">
        <f t="shared" si="22"/>
        <v>1300</v>
      </c>
      <c r="P43" s="31">
        <f t="shared" si="22"/>
        <v>1300</v>
      </c>
      <c r="Q43" s="31">
        <f t="shared" si="22"/>
        <v>1300</v>
      </c>
    </row>
    <row r="44" spans="1:18" s="3" customFormat="1" x14ac:dyDescent="0.2">
      <c r="A44" s="42"/>
      <c r="B44" s="43"/>
      <c r="C44" s="44"/>
      <c r="D44" s="6" t="s">
        <v>12</v>
      </c>
      <c r="E44" s="21">
        <f>SUM(F44:Q44)</f>
        <v>3490</v>
      </c>
      <c r="F44" s="26">
        <f>F31</f>
        <v>0</v>
      </c>
      <c r="G44" s="66">
        <f t="shared" ref="G44:Q44" si="23">G31</f>
        <v>1410</v>
      </c>
      <c r="H44" s="31">
        <f t="shared" si="23"/>
        <v>1080</v>
      </c>
      <c r="I44" s="31">
        <f t="shared" si="23"/>
        <v>1000</v>
      </c>
      <c r="J44" s="31">
        <f t="shared" si="23"/>
        <v>0</v>
      </c>
      <c r="K44" s="31">
        <f t="shared" si="23"/>
        <v>0</v>
      </c>
      <c r="L44" s="31">
        <f t="shared" si="23"/>
        <v>0</v>
      </c>
      <c r="M44" s="31">
        <f t="shared" si="23"/>
        <v>0</v>
      </c>
      <c r="N44" s="31">
        <f t="shared" si="23"/>
        <v>0</v>
      </c>
      <c r="O44" s="31">
        <f t="shared" si="23"/>
        <v>0</v>
      </c>
      <c r="P44" s="31">
        <f t="shared" si="23"/>
        <v>0</v>
      </c>
      <c r="Q44" s="31">
        <f t="shared" si="23"/>
        <v>0</v>
      </c>
    </row>
    <row r="45" spans="1:18" s="12" customFormat="1" x14ac:dyDescent="0.2">
      <c r="A45" s="45" t="s">
        <v>16</v>
      </c>
      <c r="B45" s="46"/>
      <c r="C45" s="47"/>
      <c r="D45" s="11"/>
      <c r="E45" s="21"/>
      <c r="F45" s="27"/>
      <c r="G45" s="67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8" s="3" customFormat="1" x14ac:dyDescent="0.2">
      <c r="A46" s="36" t="s">
        <v>32</v>
      </c>
      <c r="B46" s="37"/>
      <c r="C46" s="38"/>
      <c r="D46" s="11" t="s">
        <v>0</v>
      </c>
      <c r="E46" s="20">
        <f>SUM(F46:Q46)</f>
        <v>24936.879100000002</v>
      </c>
      <c r="F46" s="27">
        <f>SUM(F47:F51)</f>
        <v>1173.8757000000001</v>
      </c>
      <c r="G46" s="67">
        <f t="shared" ref="G46:Q46" si="24">SUM(G47:G51)</f>
        <v>10363.003400000001</v>
      </c>
      <c r="H46" s="32">
        <f t="shared" si="24"/>
        <v>1630</v>
      </c>
      <c r="I46" s="32">
        <f t="shared" si="24"/>
        <v>1550</v>
      </c>
      <c r="J46" s="32">
        <f t="shared" si="24"/>
        <v>1120</v>
      </c>
      <c r="K46" s="32">
        <f t="shared" si="24"/>
        <v>1300</v>
      </c>
      <c r="L46" s="32">
        <f t="shared" si="24"/>
        <v>1300</v>
      </c>
      <c r="M46" s="32">
        <f t="shared" si="24"/>
        <v>1300</v>
      </c>
      <c r="N46" s="32">
        <f t="shared" si="24"/>
        <v>1300</v>
      </c>
      <c r="O46" s="32">
        <f t="shared" si="24"/>
        <v>1300</v>
      </c>
      <c r="P46" s="32">
        <f t="shared" si="24"/>
        <v>1300</v>
      </c>
      <c r="Q46" s="32">
        <f t="shared" si="24"/>
        <v>1300</v>
      </c>
    </row>
    <row r="47" spans="1:18" s="3" customFormat="1" x14ac:dyDescent="0.2">
      <c r="A47" s="39"/>
      <c r="B47" s="40"/>
      <c r="C47" s="41"/>
      <c r="D47" s="17" t="s">
        <v>21</v>
      </c>
      <c r="E47" s="21">
        <f>SUM(F47:Q47)</f>
        <v>0</v>
      </c>
      <c r="F47" s="22">
        <f>F27</f>
        <v>0</v>
      </c>
      <c r="G47" s="66">
        <f t="shared" ref="G47:H47" si="25">G27</f>
        <v>0</v>
      </c>
      <c r="H47" s="31">
        <f t="shared" si="25"/>
        <v>0</v>
      </c>
      <c r="I47" s="31">
        <f t="shared" ref="I47:Q47" si="26">I27</f>
        <v>0</v>
      </c>
      <c r="J47" s="31">
        <f t="shared" si="26"/>
        <v>0</v>
      </c>
      <c r="K47" s="31">
        <f t="shared" si="26"/>
        <v>0</v>
      </c>
      <c r="L47" s="31">
        <f t="shared" si="26"/>
        <v>0</v>
      </c>
      <c r="M47" s="31">
        <f t="shared" si="26"/>
        <v>0</v>
      </c>
      <c r="N47" s="31">
        <f t="shared" si="26"/>
        <v>0</v>
      </c>
      <c r="O47" s="31">
        <f t="shared" si="26"/>
        <v>0</v>
      </c>
      <c r="P47" s="31">
        <f t="shared" si="26"/>
        <v>0</v>
      </c>
      <c r="Q47" s="31">
        <f t="shared" si="26"/>
        <v>0</v>
      </c>
    </row>
    <row r="48" spans="1:18" s="3" customFormat="1" x14ac:dyDescent="0.2">
      <c r="A48" s="39"/>
      <c r="B48" s="40"/>
      <c r="C48" s="41"/>
      <c r="D48" s="6" t="s">
        <v>10</v>
      </c>
      <c r="E48" s="21">
        <f>SUM(F48:Q48)</f>
        <v>0</v>
      </c>
      <c r="F48" s="22">
        <f>F28</f>
        <v>0</v>
      </c>
      <c r="G48" s="66">
        <f t="shared" ref="G48:H48" si="27">G28</f>
        <v>0</v>
      </c>
      <c r="H48" s="31">
        <f t="shared" si="27"/>
        <v>0</v>
      </c>
      <c r="I48" s="31">
        <f t="shared" ref="I48:Q48" si="28">I28</f>
        <v>0</v>
      </c>
      <c r="J48" s="31">
        <f t="shared" si="28"/>
        <v>0</v>
      </c>
      <c r="K48" s="31">
        <f t="shared" si="28"/>
        <v>0</v>
      </c>
      <c r="L48" s="31">
        <f t="shared" si="28"/>
        <v>0</v>
      </c>
      <c r="M48" s="31">
        <f t="shared" si="28"/>
        <v>0</v>
      </c>
      <c r="N48" s="31">
        <f t="shared" si="28"/>
        <v>0</v>
      </c>
      <c r="O48" s="31">
        <f t="shared" si="28"/>
        <v>0</v>
      </c>
      <c r="P48" s="31">
        <f t="shared" si="28"/>
        <v>0</v>
      </c>
      <c r="Q48" s="31">
        <f t="shared" si="28"/>
        <v>0</v>
      </c>
    </row>
    <row r="49" spans="1:18" s="3" customFormat="1" x14ac:dyDescent="0.2">
      <c r="A49" s="39"/>
      <c r="B49" s="40"/>
      <c r="C49" s="41"/>
      <c r="D49" s="6" t="s">
        <v>11</v>
      </c>
      <c r="E49" s="21">
        <f t="shared" ref="E49" si="29">SUM(F49:Q49)</f>
        <v>8585.4032000000007</v>
      </c>
      <c r="F49" s="22">
        <f t="shared" ref="F49:H49" si="30">F29</f>
        <v>202.33663000000001</v>
      </c>
      <c r="G49" s="66">
        <f t="shared" si="30"/>
        <v>8383.0665700000009</v>
      </c>
      <c r="H49" s="31">
        <f t="shared" si="30"/>
        <v>0</v>
      </c>
      <c r="I49" s="31">
        <f t="shared" ref="I49:Q49" si="31">I29</f>
        <v>0</v>
      </c>
      <c r="J49" s="31">
        <f t="shared" si="31"/>
        <v>0</v>
      </c>
      <c r="K49" s="31">
        <f t="shared" si="31"/>
        <v>0</v>
      </c>
      <c r="L49" s="31">
        <f t="shared" si="31"/>
        <v>0</v>
      </c>
      <c r="M49" s="31">
        <f t="shared" si="31"/>
        <v>0</v>
      </c>
      <c r="N49" s="31">
        <f t="shared" si="31"/>
        <v>0</v>
      </c>
      <c r="O49" s="31">
        <f t="shared" si="31"/>
        <v>0</v>
      </c>
      <c r="P49" s="31">
        <f t="shared" si="31"/>
        <v>0</v>
      </c>
      <c r="Q49" s="31">
        <f t="shared" si="31"/>
        <v>0</v>
      </c>
    </row>
    <row r="50" spans="1:18" s="3" customFormat="1" x14ac:dyDescent="0.2">
      <c r="A50" s="39"/>
      <c r="B50" s="40"/>
      <c r="C50" s="41"/>
      <c r="D50" s="6" t="s">
        <v>14</v>
      </c>
      <c r="E50" s="21">
        <f>SUM(F50:Q50)</f>
        <v>12861.475899999999</v>
      </c>
      <c r="F50" s="22">
        <f t="shared" ref="F50:Q50" si="32">F30</f>
        <v>971.53907000000004</v>
      </c>
      <c r="G50" s="66">
        <f t="shared" si="32"/>
        <v>569.93682999999999</v>
      </c>
      <c r="H50" s="31">
        <f t="shared" si="32"/>
        <v>550</v>
      </c>
      <c r="I50" s="31">
        <f t="shared" si="32"/>
        <v>550</v>
      </c>
      <c r="J50" s="31">
        <f t="shared" si="32"/>
        <v>1120</v>
      </c>
      <c r="K50" s="31">
        <f t="shared" si="32"/>
        <v>1300</v>
      </c>
      <c r="L50" s="31">
        <f t="shared" si="32"/>
        <v>1300</v>
      </c>
      <c r="M50" s="31">
        <f t="shared" si="32"/>
        <v>1300</v>
      </c>
      <c r="N50" s="31">
        <f t="shared" si="32"/>
        <v>1300</v>
      </c>
      <c r="O50" s="31">
        <f t="shared" si="32"/>
        <v>1300</v>
      </c>
      <c r="P50" s="31">
        <f t="shared" si="32"/>
        <v>1300</v>
      </c>
      <c r="Q50" s="31">
        <f t="shared" si="32"/>
        <v>1300</v>
      </c>
    </row>
    <row r="51" spans="1:18" s="3" customFormat="1" x14ac:dyDescent="0.2">
      <c r="A51" s="42"/>
      <c r="B51" s="43"/>
      <c r="C51" s="44"/>
      <c r="D51" s="6" t="s">
        <v>12</v>
      </c>
      <c r="E51" s="21">
        <f>SUM(F51:Q51)</f>
        <v>3490</v>
      </c>
      <c r="F51" s="15">
        <f>F31</f>
        <v>0</v>
      </c>
      <c r="G51" s="68">
        <f t="shared" ref="G51:H51" si="33">G31</f>
        <v>1410</v>
      </c>
      <c r="H51" s="33">
        <f t="shared" si="33"/>
        <v>1080</v>
      </c>
      <c r="I51" s="31">
        <f>I31</f>
        <v>1000</v>
      </c>
      <c r="J51" s="31">
        <f t="shared" ref="J51:Q51" si="34">J31</f>
        <v>0</v>
      </c>
      <c r="K51" s="31">
        <f t="shared" si="34"/>
        <v>0</v>
      </c>
      <c r="L51" s="31">
        <f t="shared" si="34"/>
        <v>0</v>
      </c>
      <c r="M51" s="31">
        <f t="shared" si="34"/>
        <v>0</v>
      </c>
      <c r="N51" s="31">
        <f t="shared" si="34"/>
        <v>0</v>
      </c>
      <c r="O51" s="31">
        <f t="shared" si="34"/>
        <v>0</v>
      </c>
      <c r="P51" s="31">
        <f t="shared" si="34"/>
        <v>0</v>
      </c>
      <c r="Q51" s="31">
        <f t="shared" si="34"/>
        <v>0</v>
      </c>
    </row>
    <row r="52" spans="1:18" s="3" customFormat="1" x14ac:dyDescent="0.25">
      <c r="A52" s="9"/>
      <c r="B52" s="2"/>
      <c r="C52" s="2"/>
      <c r="D52" s="2"/>
      <c r="E52" s="2"/>
      <c r="F52" s="2"/>
      <c r="G52" s="69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s="3" customFormat="1" x14ac:dyDescent="0.25">
      <c r="A53" s="9"/>
      <c r="B53" s="2"/>
      <c r="C53" s="2"/>
      <c r="D53" s="2"/>
      <c r="E53" s="2"/>
      <c r="F53" s="2"/>
      <c r="G53" s="69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s="3" customFormat="1" x14ac:dyDescent="0.25">
      <c r="A54" s="9"/>
      <c r="B54" s="2"/>
      <c r="C54" s="2"/>
      <c r="D54" s="2"/>
      <c r="E54" s="2"/>
      <c r="F54" s="2"/>
      <c r="G54" s="69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s="3" customFormat="1" x14ac:dyDescent="0.25">
      <c r="A55" s="9"/>
      <c r="B55" s="2"/>
      <c r="C55" s="2"/>
      <c r="D55" s="2"/>
      <c r="E55" s="2"/>
      <c r="F55" s="2"/>
      <c r="G55" s="69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s="3" customFormat="1" x14ac:dyDescent="0.25">
      <c r="A56" s="9"/>
      <c r="B56" s="2"/>
      <c r="C56" s="2"/>
      <c r="D56" s="2"/>
      <c r="E56" s="2"/>
      <c r="F56" s="2"/>
      <c r="G56" s="69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s="3" customFormat="1" x14ac:dyDescent="0.25">
      <c r="A57" s="9"/>
      <c r="B57" s="2"/>
      <c r="C57" s="2"/>
      <c r="D57" s="2"/>
      <c r="E57" s="2"/>
      <c r="F57" s="2"/>
      <c r="G57" s="69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s="3" customFormat="1" x14ac:dyDescent="0.25">
      <c r="A58" s="9"/>
      <c r="B58" s="2"/>
      <c r="C58" s="2"/>
      <c r="D58" s="2"/>
      <c r="E58" s="2"/>
      <c r="F58" s="2"/>
      <c r="G58" s="69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</sheetData>
  <mergeCells count="22">
    <mergeCell ref="H1:Q1"/>
    <mergeCell ref="C8:C13"/>
    <mergeCell ref="A8:A13"/>
    <mergeCell ref="B8:B13"/>
    <mergeCell ref="E5:Q5"/>
    <mergeCell ref="A5:A6"/>
    <mergeCell ref="B5:B6"/>
    <mergeCell ref="C5:C6"/>
    <mergeCell ref="D5:D6"/>
    <mergeCell ref="A3:Q3"/>
    <mergeCell ref="B14:B19"/>
    <mergeCell ref="C14:C19"/>
    <mergeCell ref="A39:C44"/>
    <mergeCell ref="A45:C45"/>
    <mergeCell ref="A46:C51"/>
    <mergeCell ref="A26:C31"/>
    <mergeCell ref="A32:C32"/>
    <mergeCell ref="A33:C38"/>
    <mergeCell ref="A14:A19"/>
    <mergeCell ref="A20:A25"/>
    <mergeCell ref="B20:B25"/>
    <mergeCell ref="C20:C25"/>
  </mergeCells>
  <pageMargins left="0.39370078740157483" right="0.39370078740157483" top="0.27559055118110237" bottom="0.27559055118110237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Программные мероприятия</vt:lpstr>
      <vt:lpstr>'Программные мероприятия'!Заголовки_для_печати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Наталья Б. Вдовкина</cp:lastModifiedBy>
  <cp:lastPrinted>2020-11-19T10:41:18Z</cp:lastPrinted>
  <dcterms:created xsi:type="dcterms:W3CDTF">1996-10-08T23:32:33Z</dcterms:created>
  <dcterms:modified xsi:type="dcterms:W3CDTF">2020-11-19T10:51:28Z</dcterms:modified>
</cp:coreProperties>
</file>